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Administration\Production\Facilities\01 EHT-JBT\Stage\"/>
    </mc:Choice>
  </mc:AlternateContent>
  <xr:revisionPtr revIDLastSave="0" documentId="13_ncr:1_{6EA6D0E7-817F-4855-A82F-EC5D5C10A4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ePlot" sheetId="1" r:id="rId1"/>
  </sheets>
  <definedNames>
    <definedName name="LinePlot">LinePlot!$A$5:$I$59</definedName>
    <definedName name="_xlnm.Print_Area" localSheetId="0">LinePlot!$A$1:$I$75</definedName>
    <definedName name="_xlnm.Print_Titles" localSheetId="0">LinePlot!$5:$5</definedName>
    <definedName name="Show_Cla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3" i="1"/>
  <c r="F54" i="1"/>
  <c r="F55" i="1"/>
  <c r="F56" i="1"/>
  <c r="F58" i="1"/>
  <c r="F49" i="1"/>
  <c r="F50" i="1"/>
  <c r="F51" i="1"/>
  <c r="F59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7" i="1"/>
  <c r="F8" i="1"/>
  <c r="F10" i="1"/>
  <c r="F11" i="1"/>
  <c r="F12" i="1"/>
  <c r="F13" i="1"/>
  <c r="F14" i="1"/>
  <c r="F20" i="1"/>
  <c r="F16" i="1"/>
  <c r="F17" i="1"/>
  <c r="F18" i="1"/>
  <c r="F57" i="1"/>
  <c r="F21" i="1"/>
  <c r="F22" i="1"/>
  <c r="F23" i="1"/>
  <c r="F24" i="1"/>
  <c r="F25" i="1"/>
  <c r="F26" i="1"/>
  <c r="F27" i="1"/>
  <c r="F28" i="1"/>
  <c r="F6" i="1"/>
  <c r="D60" i="1"/>
  <c r="E60" i="1"/>
  <c r="F60" i="1" l="1"/>
</calcChain>
</file>

<file path=xl/sharedStrings.xml><?xml version="1.0" encoding="utf-8"?>
<sst xmlns="http://schemas.openxmlformats.org/spreadsheetml/2006/main" count="180" uniqueCount="146">
  <si>
    <t>House Hang</t>
  </si>
  <si>
    <t>Updated:</t>
  </si>
  <si>
    <t>Printed:</t>
  </si>
  <si>
    <t xml:space="preserve">D </t>
  </si>
  <si>
    <t>Pipe Weight (lbs)</t>
  </si>
  <si>
    <t>Above Pipe (lbs)</t>
  </si>
  <si>
    <t>Weight
(lbs)</t>
  </si>
  <si>
    <t>Bricks Above Pipe</t>
  </si>
  <si>
    <t>Trim</t>
  </si>
  <si>
    <t>Notes</t>
  </si>
  <si>
    <t>Fire Curtain</t>
  </si>
  <si>
    <t>Remains in Show Hang</t>
  </si>
  <si>
    <t>1'-2"</t>
  </si>
  <si>
    <t>Main Curtain</t>
  </si>
  <si>
    <t>1'-11"</t>
  </si>
  <si>
    <t>#1 Border (8'H x 63'W)</t>
  </si>
  <si>
    <t>20'-0"</t>
  </si>
  <si>
    <t>2'-4"</t>
  </si>
  <si>
    <t>Bag</t>
  </si>
  <si>
    <t>Conflicted</t>
  </si>
  <si>
    <t>LX #1 Electric</t>
  </si>
  <si>
    <t>24'-6"</t>
  </si>
  <si>
    <t>Married</t>
  </si>
  <si>
    <t>Plug strip</t>
  </si>
  <si>
    <t>Movie Screen - Permanent (24'Hx40'W)</t>
  </si>
  <si>
    <t>Remains in Show Hang - out trim 22'</t>
  </si>
  <si>
    <t>8'-4"</t>
  </si>
  <si>
    <t>#2 Black Border (15'H x 63'W)</t>
  </si>
  <si>
    <t>20'-6"</t>
  </si>
  <si>
    <t>10'-4"</t>
  </si>
  <si>
    <t>Movie Screen - Permanent (16'Hx29'W-18')</t>
  </si>
  <si>
    <t>11'-4"</t>
  </si>
  <si>
    <t>24'-9"</t>
  </si>
  <si>
    <t>Married, Truss Batten</t>
  </si>
  <si>
    <t xml:space="preserve">Plug Strip </t>
  </si>
  <si>
    <t>LX #3 Electric</t>
  </si>
  <si>
    <t>26'-2"</t>
  </si>
  <si>
    <t>Plug Strip (360 pipe) no lights</t>
  </si>
  <si>
    <t>15'-8"</t>
  </si>
  <si>
    <t>#3 Black Border (15'H x 63'W)</t>
  </si>
  <si>
    <t>20'-4"</t>
  </si>
  <si>
    <t>#3 Black Legs (24'10"H x 15'W)</t>
  </si>
  <si>
    <t>20' fCL.</t>
  </si>
  <si>
    <t>Black  RP</t>
  </si>
  <si>
    <t>LX #4 Electric</t>
  </si>
  <si>
    <t>24'-0"</t>
  </si>
  <si>
    <t>Plug Strip</t>
  </si>
  <si>
    <t>19'-0"</t>
  </si>
  <si>
    <t>LX truss</t>
  </si>
  <si>
    <t>25'-0"</t>
  </si>
  <si>
    <t>22'-4"</t>
  </si>
  <si>
    <t>23'-2"</t>
  </si>
  <si>
    <t>#4 Border (15'H x 63'W)</t>
  </si>
  <si>
    <t>23'-8"</t>
  </si>
  <si>
    <t>Traveller</t>
  </si>
  <si>
    <t>#4 Legs  (24'10"H x 15'W)</t>
  </si>
  <si>
    <t>25'-8"</t>
  </si>
  <si>
    <t>26'-4"</t>
  </si>
  <si>
    <t>26'-11"</t>
  </si>
  <si>
    <t xml:space="preserve">White Cyc (RP)(17'Hx50'W) </t>
  </si>
  <si>
    <t>MGT stored</t>
  </si>
  <si>
    <t>27'-7"</t>
  </si>
  <si>
    <t>LX #5 Electric</t>
  </si>
  <si>
    <t>29'-8"</t>
  </si>
  <si>
    <t>Black Scrim (24'H x 60'W)</t>
  </si>
  <si>
    <t>Conflicted scrim Stored</t>
  </si>
  <si>
    <t>30'-4"</t>
  </si>
  <si>
    <t>#5 Border (15'H x 63'W)</t>
  </si>
  <si>
    <t>31'-8"</t>
  </si>
  <si>
    <t>#5 Black Legs  (24'10"H x 15'W)</t>
  </si>
  <si>
    <t>33'-8"</t>
  </si>
  <si>
    <t>Black Drop (24'-10"H x 62'-10" W)</t>
  </si>
  <si>
    <t>34'-4"</t>
  </si>
  <si>
    <t>White Scrim (24'H x 60'W)</t>
  </si>
  <si>
    <t>White Cyc (RP)(25'-6" H x 59'-9" W)</t>
  </si>
  <si>
    <t>Black drop (discolored) (24'-7"H x 46'W)</t>
  </si>
  <si>
    <t>Discolored</t>
  </si>
  <si>
    <t>Cyc LX</t>
  </si>
  <si>
    <t>22'-9"</t>
  </si>
  <si>
    <t>Total Weight lbs</t>
  </si>
  <si>
    <t>NOTES:</t>
  </si>
  <si>
    <t>Venue Information</t>
  </si>
  <si>
    <t>Curtain Information</t>
  </si>
  <si>
    <t>Lineset operation SR at stage level</t>
  </si>
  <si>
    <t>Main Drape panels: 24' x 36' (x2)     Red Velour (100% Fullness)</t>
  </si>
  <si>
    <t>Measurements taken from setting line up stage of proscenium</t>
  </si>
  <si>
    <t>Legs: 24'10"H x 15'W                      Black Velour (Flat)</t>
  </si>
  <si>
    <t>Proscenium Opening: Width 46' 8" max., Height 22' 4"</t>
  </si>
  <si>
    <t>Borders: 15'H x 63'W                       Black Velour (Flat)</t>
  </si>
  <si>
    <t>Grid Height: 49' 9"</t>
  </si>
  <si>
    <t>Black Drops: 25'H x 63'                   Black Velour (Flat)</t>
  </si>
  <si>
    <t>Maximum Flying Height: 47'</t>
  </si>
  <si>
    <t>R.P Screen 24'H x 60'W                  White (Twin White)</t>
  </si>
  <si>
    <t>System Pipe Length: 63' 2"</t>
  </si>
  <si>
    <t>R.P Screen 24'H x 60'W                   Black</t>
  </si>
  <si>
    <t xml:space="preserve">Arbour Capacity: 1000 lbs     </t>
  </si>
  <si>
    <t>White Scrim: 24'H x 60'W               Sharkstooth</t>
  </si>
  <si>
    <t>Interior Loading Door: 18' 9"H x 9'W</t>
  </si>
  <si>
    <t>Black Scrim: 24'H x 60'W               Sharkstooth</t>
  </si>
  <si>
    <t>Exterior Loading Door: 7'6" H</t>
  </si>
  <si>
    <t>Traveler panels: 25'H x 30'W (x2)   Black Velour (Flat)</t>
  </si>
  <si>
    <t>Orchestra Pit: 45' 11" Wide x 27' 5" Long x 8' 7" Deep</t>
  </si>
  <si>
    <t>Setting Line: to US Wall 40' 5", to DS Pit Edge 14' 3"</t>
  </si>
  <si>
    <t>Centre Line: to SL Wall 50' 2", to SR Wall 44' 2"</t>
  </si>
  <si>
    <t>Current Hang</t>
  </si>
  <si>
    <t>Stored Black Border</t>
  </si>
  <si>
    <t>#2  Legs with Hard Edge (Travelling)  (24'10"H x 15'W)</t>
  </si>
  <si>
    <t>For New Movie Screen Masking</t>
  </si>
  <si>
    <t>NOT ACTIVE</t>
  </si>
  <si>
    <t>LX#2 Electric (ON TRUSS)</t>
  </si>
  <si>
    <t>3'-0"</t>
  </si>
  <si>
    <t>4'-4"</t>
  </si>
  <si>
    <t>5'-1"</t>
  </si>
  <si>
    <t>5'-10 1/2"</t>
  </si>
  <si>
    <t>6'-4"</t>
  </si>
  <si>
    <t>7'-9"</t>
  </si>
  <si>
    <t>8'-11.5"</t>
  </si>
  <si>
    <t>7'-0.5"</t>
  </si>
  <si>
    <t>0'-6.5"</t>
  </si>
  <si>
    <t>9'-6.5"</t>
  </si>
  <si>
    <t>12'-2"</t>
  </si>
  <si>
    <t>13'-3.5"</t>
  </si>
  <si>
    <t>13'-10.5"</t>
  </si>
  <si>
    <t>14'-6"</t>
  </si>
  <si>
    <t>15'=1"</t>
  </si>
  <si>
    <t>16'-3"</t>
  </si>
  <si>
    <t>16'-9"</t>
  </si>
  <si>
    <t>17'-9"</t>
  </si>
  <si>
    <t>18'-5"</t>
  </si>
  <si>
    <t>19'-9.5"</t>
  </si>
  <si>
    <t>20'-10"</t>
  </si>
  <si>
    <t>21'-7.5"</t>
  </si>
  <si>
    <t>24'-3"</t>
  </si>
  <si>
    <t>28'-4"</t>
  </si>
  <si>
    <t>28'-11"</t>
  </si>
  <si>
    <t>31'-1"</t>
  </si>
  <si>
    <t>32'-6"</t>
  </si>
  <si>
    <t>33'-3"</t>
  </si>
  <si>
    <t>35'-3"</t>
  </si>
  <si>
    <t>35'-10"</t>
  </si>
  <si>
    <t>37'-5.5"</t>
  </si>
  <si>
    <t>39'-0"</t>
  </si>
  <si>
    <t>#1 Legs(24'10"H x 16'W)</t>
  </si>
  <si>
    <t xml:space="preserve">Hemp Set, 20' fCL (Folded back Offstage 35"SR/47"SL) </t>
  </si>
  <si>
    <t>LS#</t>
  </si>
  <si>
    <t>Dead Hung @35'-10" DS/36'-6.5"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</si>
</sst>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0.0"/>
  </numFmts>
  <fonts count="20">
    <font>
      <sz val="9"/>
      <name val="Geneva"/>
    </font>
    <font>
      <b/>
      <sz val="9"/>
      <name val="Geneva"/>
    </font>
    <font>
      <sz val="8"/>
      <name val="Geneva"/>
    </font>
    <font>
      <sz val="9"/>
      <color theme="1"/>
      <name val="Geneva"/>
    </font>
    <font>
      <b/>
      <sz val="11"/>
      <color theme="1"/>
      <name val="Copperplate Gothic Light"/>
      <family val="2"/>
    </font>
    <font>
      <b/>
      <i/>
      <sz val="12"/>
      <color theme="1"/>
      <name val="Geneva"/>
    </font>
    <font>
      <sz val="10"/>
      <color theme="1"/>
      <name val="Copperplate Gothic Light"/>
      <family val="2"/>
    </font>
    <font>
      <b/>
      <sz val="8"/>
      <color theme="1"/>
      <name val="Copperplate Gothic Light"/>
      <family val="2"/>
    </font>
    <font>
      <sz val="12"/>
      <color theme="1"/>
      <name val="Geneva"/>
    </font>
    <font>
      <b/>
      <i/>
      <sz val="11"/>
      <color theme="1"/>
      <name val="Copperplate Gothic Light"/>
      <family val="2"/>
    </font>
    <font>
      <b/>
      <sz val="9"/>
      <color theme="1"/>
      <name val="Geneva"/>
    </font>
    <font>
      <sz val="9"/>
      <color theme="1"/>
      <name val="Geneva"/>
      <charset val="1"/>
    </font>
    <font>
      <sz val="10"/>
      <color theme="1"/>
      <name val="Geneva"/>
    </font>
    <font>
      <b/>
      <sz val="11"/>
      <color theme="1"/>
      <name val="geneva"/>
    </font>
    <font>
      <b/>
      <i/>
      <sz val="11"/>
      <color theme="1"/>
      <name val="geneva"/>
    </font>
    <font>
      <sz val="8"/>
      <color theme="1"/>
      <name val="geneva"/>
    </font>
    <font>
      <sz val="9"/>
      <color rgb="FF000000"/>
      <name val="Geneva"/>
      <charset val="1"/>
    </font>
    <font>
      <b/>
      <u/>
      <sz val="16"/>
      <color theme="1"/>
      <name val="Geneva"/>
    </font>
    <font>
      <sz val="9"/>
      <color rgb="FFFF0000"/>
      <name val="Geneva"/>
    </font>
    <font>
      <sz val="9"/>
      <color theme="0"/>
      <name val="Geneva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3" tint="0.79998168889431442"/>
        <bgColor indexed="24"/>
      </patternFill>
    </fill>
    <fill>
      <patternFill patternType="solid">
        <fgColor theme="5" tint="0.39997558519241921"/>
        <bgColor indexed="2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indexed="24"/>
      </patternFill>
    </fill>
    <fill>
      <patternFill patternType="solid">
        <fgColor theme="0"/>
        <bgColor indexed="2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3" fillId="4" borderId="4" xfId="0" applyFont="1" applyFill="1" applyBorder="1" applyAlignment="1">
      <alignment horizontal="left"/>
    </xf>
    <xf numFmtId="1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 applyProtection="1">
      <alignment horizontal="center"/>
      <protection locked="0"/>
    </xf>
    <xf numFmtId="15" fontId="8" fillId="0" borderId="0" xfId="0" applyNumberFormat="1" applyFont="1" applyAlignment="1">
      <alignment horizontal="left"/>
    </xf>
    <xf numFmtId="15" fontId="8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7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164" fontId="14" fillId="0" borderId="0" xfId="0" applyNumberFormat="1" applyFont="1" applyAlignment="1" applyProtection="1">
      <alignment horizontal="center"/>
      <protection locked="0"/>
    </xf>
    <xf numFmtId="0" fontId="1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17" fillId="0" borderId="0" xfId="0" applyNumberFormat="1" applyFont="1" applyAlignment="1">
      <alignment horizontal="left"/>
    </xf>
    <xf numFmtId="15" fontId="17" fillId="0" borderId="0" xfId="0" applyNumberFormat="1" applyFont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3" fillId="2" borderId="3" xfId="0" applyFont="1" applyFill="1" applyBorder="1" applyAlignment="1">
      <alignment horizontal="left" vertical="center"/>
    </xf>
    <xf numFmtId="0" fontId="3" fillId="0" borderId="1" xfId="0" quotePrefix="1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16" fillId="0" borderId="0" xfId="0" applyFont="1"/>
    <xf numFmtId="0" fontId="0" fillId="7" borderId="7" xfId="0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/>
    </xf>
    <xf numFmtId="0" fontId="3" fillId="2" borderId="11" xfId="0" applyFont="1" applyFill="1" applyBorder="1"/>
    <xf numFmtId="0" fontId="3" fillId="3" borderId="11" xfId="0" applyFont="1" applyFill="1" applyBorder="1"/>
    <xf numFmtId="0" fontId="3" fillId="6" borderId="4" xfId="0" applyFont="1" applyFill="1" applyBorder="1" applyAlignment="1">
      <alignment horizontal="left"/>
    </xf>
    <xf numFmtId="0" fontId="3" fillId="5" borderId="4" xfId="0" applyFont="1" applyFill="1" applyBorder="1" applyAlignment="1">
      <alignment vertical="center"/>
    </xf>
    <xf numFmtId="0" fontId="3" fillId="0" borderId="11" xfId="0" applyFont="1" applyBorder="1"/>
    <xf numFmtId="0" fontId="3" fillId="4" borderId="11" xfId="0" applyFont="1" applyFill="1" applyBorder="1"/>
    <xf numFmtId="0" fontId="3" fillId="5" borderId="4" xfId="0" applyFont="1" applyFill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0" fontId="3" fillId="8" borderId="4" xfId="0" applyFont="1" applyFill="1" applyBorder="1" applyAlignment="1">
      <alignment horizontal="left"/>
    </xf>
    <xf numFmtId="0" fontId="16" fillId="7" borderId="0" xfId="0" applyFont="1" applyFill="1"/>
    <xf numFmtId="0" fontId="3" fillId="7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vertical="top"/>
    </xf>
    <xf numFmtId="0" fontId="3" fillId="0" borderId="4" xfId="0" applyFont="1" applyBorder="1" applyAlignment="1">
      <alignment horizontal="left"/>
    </xf>
    <xf numFmtId="0" fontId="0" fillId="7" borderId="12" xfId="0" applyFill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right" vertical="center" indent="1"/>
    </xf>
    <xf numFmtId="0" fontId="12" fillId="0" borderId="14" xfId="0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center" vertical="center"/>
    </xf>
    <xf numFmtId="1" fontId="12" fillId="0" borderId="17" xfId="0" applyNumberFormat="1" applyFont="1" applyBorder="1" applyAlignment="1">
      <alignment horizontal="left" vertical="center" indent="1"/>
    </xf>
    <xf numFmtId="0" fontId="11" fillId="7" borderId="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left"/>
    </xf>
    <xf numFmtId="0" fontId="3" fillId="7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0" fontId="16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vertical="center"/>
    </xf>
    <xf numFmtId="0" fontId="3" fillId="0" borderId="20" xfId="0" quotePrefix="1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quotePrefix="1" applyFont="1"/>
    <xf numFmtId="0" fontId="3" fillId="0" borderId="0" xfId="0" quotePrefix="1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4" borderId="21" xfId="0" applyFont="1" applyFill="1" applyBorder="1" applyAlignment="1">
      <alignment horizontal="center" wrapText="1"/>
    </xf>
    <xf numFmtId="0" fontId="18" fillId="9" borderId="0" xfId="0" applyFont="1" applyFill="1" applyAlignment="1">
      <alignment horizontal="left"/>
    </xf>
    <xf numFmtId="0" fontId="18" fillId="9" borderId="0" xfId="0" applyFont="1" applyFill="1" applyAlignment="1">
      <alignment horizontal="center"/>
    </xf>
    <xf numFmtId="0" fontId="18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/>
    </xf>
    <xf numFmtId="0" fontId="19" fillId="9" borderId="11" xfId="0" applyFont="1" applyFill="1" applyBorder="1"/>
    <xf numFmtId="165" fontId="19" fillId="10" borderId="3" xfId="0" applyNumberFormat="1" applyFont="1" applyFill="1" applyBorder="1" applyAlignment="1">
      <alignment horizontal="left"/>
    </xf>
    <xf numFmtId="0" fontId="3" fillId="11" borderId="11" xfId="0" applyFont="1" applyFill="1" applyBorder="1"/>
    <xf numFmtId="0" fontId="3" fillId="11" borderId="3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/>
    <xf numFmtId="0" fontId="0" fillId="12" borderId="0" xfId="0" applyFill="1"/>
    <xf numFmtId="0" fontId="3" fillId="11" borderId="4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center"/>
    </xf>
    <xf numFmtId="0" fontId="3" fillId="11" borderId="5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right"/>
    </xf>
    <xf numFmtId="0" fontId="0" fillId="7" borderId="0" xfId="0" applyFill="1"/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0" quotePrefix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0" borderId="15" xfId="0" applyFont="1" applyBorder="1" applyAlignment="1">
      <alignment horizontal="right" vertical="center" indent="1"/>
    </xf>
    <xf numFmtId="0" fontId="12" fillId="0" borderId="16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N78"/>
  <sheetViews>
    <sheetView tabSelected="1" topLeftCell="A5" zoomScale="115" zoomScaleNormal="115" zoomScaleSheetLayoutView="100" workbookViewId="0">
      <selection activeCell="C10" sqref="C10"/>
    </sheetView>
  </sheetViews>
  <sheetFormatPr defaultColWidth="11.42578125" defaultRowHeight="12"/>
  <cols>
    <col min="1" max="1" width="8.42578125" bestFit="1" customWidth="1"/>
    <col min="2" max="2" width="5.28515625" style="51" customWidth="1"/>
    <col min="3" max="3" width="49" style="1" customWidth="1"/>
    <col min="4" max="4" width="11.28515625" style="2" bestFit="1" customWidth="1"/>
    <col min="5" max="5" width="19.42578125" style="2" customWidth="1"/>
    <col min="6" max="6" width="11.7109375" style="2" customWidth="1"/>
    <col min="7" max="7" width="14.42578125" style="2" customWidth="1"/>
    <col min="8" max="8" width="8" style="32" customWidth="1"/>
    <col min="9" max="9" width="46.140625" style="1" customWidth="1"/>
  </cols>
  <sheetData>
    <row r="2" spans="1:10" ht="20.25">
      <c r="A2" s="129"/>
      <c r="B2" s="129"/>
      <c r="C2" s="41" t="s">
        <v>0</v>
      </c>
      <c r="D2" s="42"/>
      <c r="E2" s="5"/>
      <c r="F2" s="5"/>
      <c r="G2" s="5"/>
      <c r="H2" s="31"/>
      <c r="I2" s="6"/>
    </row>
    <row r="3" spans="1:10" ht="15">
      <c r="A3" s="130"/>
      <c r="B3" s="130"/>
      <c r="C3" s="7"/>
      <c r="D3" s="8"/>
      <c r="E3" s="8"/>
      <c r="F3" s="8"/>
      <c r="G3" s="8"/>
      <c r="I3" s="9"/>
    </row>
    <row r="4" spans="1:10" ht="15.75">
      <c r="A4" s="28"/>
      <c r="B4" s="47" t="s">
        <v>1</v>
      </c>
      <c r="C4" s="10">
        <v>44771</v>
      </c>
      <c r="D4" s="11"/>
      <c r="E4" s="11"/>
      <c r="F4" s="11"/>
      <c r="G4" s="11"/>
      <c r="H4" s="33" t="s">
        <v>2</v>
      </c>
      <c r="I4" s="29"/>
    </row>
    <row r="5" spans="1:10" ht="24.75" customHeight="1">
      <c r="A5" s="57" t="s">
        <v>3</v>
      </c>
      <c r="B5" s="58" t="s">
        <v>144</v>
      </c>
      <c r="C5" s="59" t="s">
        <v>0</v>
      </c>
      <c r="D5" s="60" t="s">
        <v>4</v>
      </c>
      <c r="E5" s="60" t="s">
        <v>5</v>
      </c>
      <c r="F5" s="60" t="s">
        <v>6</v>
      </c>
      <c r="G5" s="60" t="s">
        <v>7</v>
      </c>
      <c r="H5" s="61" t="s">
        <v>8</v>
      </c>
      <c r="I5" s="62" t="s">
        <v>9</v>
      </c>
      <c r="J5" s="109" t="s">
        <v>104</v>
      </c>
    </row>
    <row r="6" spans="1:10">
      <c r="A6" s="63" t="s">
        <v>118</v>
      </c>
      <c r="B6" s="12">
        <v>1</v>
      </c>
      <c r="C6" s="12" t="s">
        <v>10</v>
      </c>
      <c r="D6" s="13">
        <v>0</v>
      </c>
      <c r="E6" s="13">
        <v>738</v>
      </c>
      <c r="F6" s="13">
        <f>E6+D6</f>
        <v>738</v>
      </c>
      <c r="G6" s="13">
        <v>20.5</v>
      </c>
      <c r="H6" s="34"/>
      <c r="I6" s="21" t="s">
        <v>11</v>
      </c>
    </row>
    <row r="7" spans="1:10">
      <c r="A7" s="64" t="s">
        <v>12</v>
      </c>
      <c r="B7" s="14">
        <v>2</v>
      </c>
      <c r="C7" s="14" t="s">
        <v>13</v>
      </c>
      <c r="D7" s="16">
        <v>90</v>
      </c>
      <c r="E7" s="15">
        <v>432</v>
      </c>
      <c r="F7" s="15">
        <f t="shared" ref="F7:F60" si="0">E7+D7</f>
        <v>522</v>
      </c>
      <c r="G7" s="15">
        <v>12</v>
      </c>
      <c r="H7" s="35"/>
      <c r="I7" s="17" t="s">
        <v>11</v>
      </c>
    </row>
    <row r="8" spans="1:10">
      <c r="A8" s="63" t="s">
        <v>14</v>
      </c>
      <c r="B8" s="12">
        <v>3</v>
      </c>
      <c r="C8" s="20" t="s">
        <v>15</v>
      </c>
      <c r="D8" s="43">
        <v>90</v>
      </c>
      <c r="E8" s="13">
        <v>72</v>
      </c>
      <c r="F8" s="13">
        <f t="shared" si="0"/>
        <v>162</v>
      </c>
      <c r="G8" s="13">
        <v>2</v>
      </c>
      <c r="H8" s="34" t="s">
        <v>16</v>
      </c>
      <c r="I8" s="4"/>
    </row>
    <row r="9" spans="1:10">
      <c r="A9" s="64" t="s">
        <v>17</v>
      </c>
      <c r="B9" s="14">
        <v>3.5</v>
      </c>
      <c r="C9" s="18" t="s">
        <v>142</v>
      </c>
      <c r="D9" s="15">
        <v>90</v>
      </c>
      <c r="E9" s="16">
        <v>140</v>
      </c>
      <c r="F9" s="15">
        <v>230</v>
      </c>
      <c r="G9" s="16" t="s">
        <v>18</v>
      </c>
      <c r="H9" s="35"/>
      <c r="I9" s="17" t="s">
        <v>143</v>
      </c>
    </row>
    <row r="10" spans="1:10">
      <c r="A10" s="63" t="s">
        <v>110</v>
      </c>
      <c r="B10" s="12">
        <v>4</v>
      </c>
      <c r="C10" s="12"/>
      <c r="D10" s="13">
        <v>90</v>
      </c>
      <c r="E10" s="13"/>
      <c r="F10" s="13">
        <f t="shared" si="0"/>
        <v>90</v>
      </c>
      <c r="G10" s="13"/>
      <c r="H10" s="34"/>
      <c r="I10" s="65" t="s">
        <v>19</v>
      </c>
    </row>
    <row r="11" spans="1:10">
      <c r="A11" s="64" t="s">
        <v>111</v>
      </c>
      <c r="B11" s="14">
        <v>5</v>
      </c>
      <c r="C11" s="14" t="s">
        <v>20</v>
      </c>
      <c r="D11" s="16">
        <v>90</v>
      </c>
      <c r="E11" s="16">
        <v>558</v>
      </c>
      <c r="F11" s="15">
        <f t="shared" si="0"/>
        <v>648</v>
      </c>
      <c r="G11" s="16">
        <v>15.5</v>
      </c>
      <c r="H11" s="35" t="s">
        <v>21</v>
      </c>
      <c r="I11" s="66" t="s">
        <v>22</v>
      </c>
    </row>
    <row r="12" spans="1:10">
      <c r="A12" s="63" t="s">
        <v>112</v>
      </c>
      <c r="B12" s="12">
        <v>6</v>
      </c>
      <c r="C12" s="12" t="s">
        <v>23</v>
      </c>
      <c r="D12" s="13">
        <v>360</v>
      </c>
      <c r="E12" s="13">
        <v>864</v>
      </c>
      <c r="F12" s="13">
        <f t="shared" si="0"/>
        <v>1224</v>
      </c>
      <c r="G12" s="13">
        <v>24</v>
      </c>
      <c r="H12" s="36" t="s">
        <v>21</v>
      </c>
      <c r="I12" s="66" t="s">
        <v>22</v>
      </c>
    </row>
    <row r="13" spans="1:10">
      <c r="A13" s="67" t="s">
        <v>113</v>
      </c>
      <c r="B13" s="18">
        <v>7</v>
      </c>
      <c r="C13" s="14"/>
      <c r="D13" s="16">
        <v>108</v>
      </c>
      <c r="E13" s="16"/>
      <c r="F13" s="15">
        <f t="shared" si="0"/>
        <v>108</v>
      </c>
      <c r="G13" s="16"/>
      <c r="H13" s="35"/>
      <c r="I13" s="65" t="s">
        <v>19</v>
      </c>
    </row>
    <row r="14" spans="1:10">
      <c r="A14" s="63" t="s">
        <v>114</v>
      </c>
      <c r="B14" s="12">
        <v>8</v>
      </c>
      <c r="C14" s="20" t="s">
        <v>105</v>
      </c>
      <c r="D14" s="43">
        <v>90</v>
      </c>
      <c r="E14" s="13">
        <v>180</v>
      </c>
      <c r="F14" s="13">
        <f t="shared" si="0"/>
        <v>270</v>
      </c>
      <c r="G14" s="13">
        <v>5</v>
      </c>
      <c r="H14" s="34"/>
      <c r="I14" s="21"/>
    </row>
    <row r="15" spans="1:10">
      <c r="A15" s="64" t="s">
        <v>117</v>
      </c>
      <c r="B15" s="14">
        <v>9</v>
      </c>
    </row>
    <row r="16" spans="1:10">
      <c r="A16" s="63" t="s">
        <v>115</v>
      </c>
      <c r="B16" s="12">
        <v>10</v>
      </c>
      <c r="C16" s="12"/>
      <c r="D16" s="13">
        <v>108</v>
      </c>
      <c r="E16" s="13"/>
      <c r="F16" s="13">
        <f t="shared" si="0"/>
        <v>108</v>
      </c>
      <c r="G16" s="13"/>
      <c r="H16" s="34"/>
      <c r="I16" s="21"/>
    </row>
    <row r="17" spans="1:9" s="121" customFormat="1">
      <c r="A17" s="116" t="s">
        <v>26</v>
      </c>
      <c r="B17" s="117">
        <v>11</v>
      </c>
      <c r="C17" s="117" t="s">
        <v>27</v>
      </c>
      <c r="D17" s="118">
        <v>90</v>
      </c>
      <c r="E17" s="118">
        <v>180</v>
      </c>
      <c r="F17" s="118">
        <f>E17+D17</f>
        <v>270</v>
      </c>
      <c r="G17" s="118">
        <v>5</v>
      </c>
      <c r="H17" s="119" t="s">
        <v>28</v>
      </c>
      <c r="I17" s="120"/>
    </row>
    <row r="18" spans="1:9" s="128" customFormat="1">
      <c r="A18" s="68" t="s">
        <v>116</v>
      </c>
      <c r="B18" s="20">
        <v>12</v>
      </c>
      <c r="C18" s="22" t="s">
        <v>106</v>
      </c>
      <c r="D18" s="19">
        <v>90</v>
      </c>
      <c r="E18" s="43">
        <v>286</v>
      </c>
      <c r="F18" s="19">
        <f>E18+D18</f>
        <v>376</v>
      </c>
      <c r="G18" s="43">
        <v>11</v>
      </c>
      <c r="H18" s="36"/>
      <c r="I18" s="4" t="s">
        <v>107</v>
      </c>
    </row>
    <row r="19" spans="1:9">
      <c r="A19" s="114"/>
      <c r="B19" s="115">
        <v>12.5</v>
      </c>
      <c r="C19" s="113" t="s">
        <v>108</v>
      </c>
      <c r="D19" s="111"/>
      <c r="E19" s="111"/>
      <c r="F19" s="111"/>
      <c r="G19" s="111"/>
      <c r="H19" s="112"/>
      <c r="I19" s="110"/>
    </row>
    <row r="20" spans="1:9" s="128" customFormat="1">
      <c r="A20" s="68" t="s">
        <v>119</v>
      </c>
      <c r="B20" s="20">
        <v>13</v>
      </c>
      <c r="C20" s="20" t="s">
        <v>24</v>
      </c>
      <c r="D20" s="43">
        <v>108</v>
      </c>
      <c r="E20" s="43">
        <v>540</v>
      </c>
      <c r="F20" s="19">
        <f>E20+D20</f>
        <v>648</v>
      </c>
      <c r="G20" s="43">
        <v>15</v>
      </c>
      <c r="H20" s="38"/>
      <c r="I20" s="73" t="s">
        <v>25</v>
      </c>
    </row>
    <row r="21" spans="1:9">
      <c r="A21" s="67" t="s">
        <v>29</v>
      </c>
      <c r="B21" s="18">
        <v>14</v>
      </c>
      <c r="C21" s="18"/>
      <c r="D21" s="15">
        <v>108</v>
      </c>
      <c r="E21" s="16"/>
      <c r="F21" s="15">
        <f t="shared" si="0"/>
        <v>108</v>
      </c>
      <c r="G21" s="16"/>
      <c r="H21" s="37"/>
      <c r="I21" s="65" t="s">
        <v>19</v>
      </c>
    </row>
    <row r="22" spans="1:9">
      <c r="A22" s="68" t="s">
        <v>31</v>
      </c>
      <c r="B22" s="12">
        <v>15</v>
      </c>
      <c r="C22" s="12" t="s">
        <v>109</v>
      </c>
      <c r="D22" s="13">
        <v>180</v>
      </c>
      <c r="E22" s="13">
        <v>560</v>
      </c>
      <c r="F22" s="13">
        <f t="shared" si="0"/>
        <v>740</v>
      </c>
      <c r="G22" s="13">
        <v>15.5</v>
      </c>
      <c r="H22" s="36" t="s">
        <v>32</v>
      </c>
      <c r="I22" s="66" t="s">
        <v>33</v>
      </c>
    </row>
    <row r="23" spans="1:9">
      <c r="A23" s="67" t="s">
        <v>120</v>
      </c>
      <c r="B23" s="14">
        <v>16</v>
      </c>
      <c r="C23" s="14" t="s">
        <v>34</v>
      </c>
      <c r="D23" s="16">
        <v>360</v>
      </c>
      <c r="E23" s="16">
        <v>586</v>
      </c>
      <c r="F23" s="15">
        <f t="shared" si="0"/>
        <v>946</v>
      </c>
      <c r="G23" s="16">
        <v>16</v>
      </c>
      <c r="H23" s="37" t="s">
        <v>32</v>
      </c>
      <c r="I23" s="69" t="s">
        <v>33</v>
      </c>
    </row>
    <row r="24" spans="1:9">
      <c r="A24" s="63" t="s">
        <v>121</v>
      </c>
      <c r="B24" s="12">
        <v>17</v>
      </c>
      <c r="C24" s="12"/>
      <c r="D24" s="13">
        <v>90</v>
      </c>
      <c r="E24" s="13"/>
      <c r="F24" s="13">
        <f t="shared" si="0"/>
        <v>90</v>
      </c>
      <c r="G24" s="13"/>
      <c r="H24" s="36"/>
      <c r="I24" s="65" t="s">
        <v>19</v>
      </c>
    </row>
    <row r="25" spans="1:9">
      <c r="A25" s="67" t="s">
        <v>122</v>
      </c>
      <c r="B25" s="18">
        <v>18</v>
      </c>
      <c r="C25" s="14"/>
      <c r="D25" s="16">
        <v>90</v>
      </c>
      <c r="E25" s="16"/>
      <c r="F25" s="15">
        <f t="shared" si="0"/>
        <v>90</v>
      </c>
      <c r="G25" s="16"/>
      <c r="H25" s="37"/>
      <c r="I25" s="65" t="s">
        <v>19</v>
      </c>
    </row>
    <row r="26" spans="1:9">
      <c r="A26" s="63" t="s">
        <v>123</v>
      </c>
      <c r="B26" s="12">
        <v>19</v>
      </c>
      <c r="C26" s="12" t="s">
        <v>35</v>
      </c>
      <c r="D26" s="13">
        <v>90</v>
      </c>
      <c r="E26" s="13">
        <v>846</v>
      </c>
      <c r="F26" s="13">
        <f t="shared" si="0"/>
        <v>936</v>
      </c>
      <c r="G26" s="13">
        <v>23.5</v>
      </c>
      <c r="H26" s="36" t="s">
        <v>36</v>
      </c>
      <c r="I26" s="66" t="s">
        <v>33</v>
      </c>
    </row>
    <row r="27" spans="1:9">
      <c r="A27" s="67" t="s">
        <v>124</v>
      </c>
      <c r="B27" s="18">
        <v>20</v>
      </c>
      <c r="C27" s="14" t="s">
        <v>37</v>
      </c>
      <c r="D27" s="16">
        <v>342</v>
      </c>
      <c r="E27" s="16">
        <v>54</v>
      </c>
      <c r="F27" s="15">
        <f t="shared" si="0"/>
        <v>396</v>
      </c>
      <c r="G27" s="16">
        <v>1.5</v>
      </c>
      <c r="H27" s="37" t="s">
        <v>36</v>
      </c>
      <c r="I27" s="69" t="s">
        <v>33</v>
      </c>
    </row>
    <row r="28" spans="1:9">
      <c r="A28" s="63" t="s">
        <v>38</v>
      </c>
      <c r="B28" s="12">
        <v>21</v>
      </c>
      <c r="C28" s="20" t="s">
        <v>39</v>
      </c>
      <c r="D28" s="43">
        <v>90</v>
      </c>
      <c r="E28" s="13">
        <v>180</v>
      </c>
      <c r="F28" s="13">
        <f t="shared" si="0"/>
        <v>270</v>
      </c>
      <c r="G28" s="13">
        <v>5</v>
      </c>
      <c r="H28" s="36" t="s">
        <v>40</v>
      </c>
      <c r="I28" s="21"/>
    </row>
    <row r="29" spans="1:9" ht="12" customHeight="1">
      <c r="A29" s="64" t="s">
        <v>125</v>
      </c>
      <c r="B29" s="14">
        <v>22</v>
      </c>
      <c r="C29" s="18" t="s">
        <v>41</v>
      </c>
      <c r="D29" s="15">
        <v>108</v>
      </c>
      <c r="E29" s="16">
        <v>90</v>
      </c>
      <c r="F29" s="15">
        <f>E29+D29</f>
        <v>198</v>
      </c>
      <c r="G29" s="16"/>
      <c r="H29" s="37"/>
      <c r="I29" s="17" t="s">
        <v>42</v>
      </c>
    </row>
    <row r="30" spans="1:9">
      <c r="A30" s="70" t="s">
        <v>126</v>
      </c>
      <c r="B30" s="48">
        <v>23</v>
      </c>
      <c r="C30" s="22" t="s">
        <v>43</v>
      </c>
      <c r="D30" s="19">
        <v>108</v>
      </c>
      <c r="E30" s="83">
        <v>144</v>
      </c>
      <c r="F30" s="13">
        <f t="shared" si="0"/>
        <v>252</v>
      </c>
      <c r="G30" s="83">
        <v>4</v>
      </c>
      <c r="H30" s="36"/>
      <c r="I30" s="65" t="s">
        <v>19</v>
      </c>
    </row>
    <row r="31" spans="1:9">
      <c r="A31" s="64" t="s">
        <v>127</v>
      </c>
      <c r="B31" s="14">
        <v>24</v>
      </c>
      <c r="C31" s="18" t="s">
        <v>44</v>
      </c>
      <c r="D31" s="15">
        <v>90</v>
      </c>
      <c r="E31" s="16">
        <v>360</v>
      </c>
      <c r="F31" s="15">
        <f t="shared" si="0"/>
        <v>450</v>
      </c>
      <c r="G31" s="16">
        <v>10</v>
      </c>
      <c r="H31" s="37" t="s">
        <v>45</v>
      </c>
      <c r="I31" s="71" t="s">
        <v>22</v>
      </c>
    </row>
    <row r="32" spans="1:9">
      <c r="A32" s="63" t="s">
        <v>128</v>
      </c>
      <c r="B32" s="12">
        <v>25</v>
      </c>
      <c r="C32" s="94" t="s">
        <v>46</v>
      </c>
      <c r="D32" s="95">
        <v>360</v>
      </c>
      <c r="E32" s="87">
        <v>198</v>
      </c>
      <c r="F32" s="13">
        <f t="shared" si="0"/>
        <v>558</v>
      </c>
      <c r="G32" s="87">
        <v>5.5</v>
      </c>
      <c r="H32" s="36" t="s">
        <v>45</v>
      </c>
      <c r="I32" s="71" t="s">
        <v>22</v>
      </c>
    </row>
    <row r="33" spans="1:14">
      <c r="A33" s="64" t="s">
        <v>47</v>
      </c>
      <c r="B33" s="84">
        <v>26</v>
      </c>
      <c r="C33" s="91"/>
      <c r="D33" s="92">
        <v>90</v>
      </c>
      <c r="E33" s="92"/>
      <c r="F33" s="15">
        <f t="shared" si="0"/>
        <v>90</v>
      </c>
      <c r="G33" s="92"/>
      <c r="H33" s="93"/>
      <c r="I33" s="65" t="s">
        <v>19</v>
      </c>
    </row>
    <row r="34" spans="1:14">
      <c r="A34" s="68" t="s">
        <v>129</v>
      </c>
      <c r="B34" s="20">
        <v>27</v>
      </c>
      <c r="C34" s="96" t="s">
        <v>48</v>
      </c>
      <c r="D34" s="97">
        <v>245</v>
      </c>
      <c r="E34" s="90">
        <v>270</v>
      </c>
      <c r="F34" s="13">
        <f t="shared" si="0"/>
        <v>515</v>
      </c>
      <c r="G34" s="90">
        <v>7.5</v>
      </c>
      <c r="H34" s="36" t="s">
        <v>49</v>
      </c>
      <c r="I34" s="66" t="s">
        <v>33</v>
      </c>
    </row>
    <row r="35" spans="1:14">
      <c r="A35" s="64" t="s">
        <v>130</v>
      </c>
      <c r="B35" s="14">
        <v>28</v>
      </c>
      <c r="C35" s="14" t="s">
        <v>48</v>
      </c>
      <c r="D35" s="16">
        <v>245</v>
      </c>
      <c r="E35" s="16">
        <v>396</v>
      </c>
      <c r="F35" s="15">
        <f t="shared" si="0"/>
        <v>641</v>
      </c>
      <c r="G35" s="16">
        <v>11</v>
      </c>
      <c r="H35" s="37" t="s">
        <v>49</v>
      </c>
      <c r="I35" s="66" t="s">
        <v>33</v>
      </c>
    </row>
    <row r="36" spans="1:14">
      <c r="A36" s="68" t="s">
        <v>131</v>
      </c>
      <c r="B36" s="20">
        <v>29</v>
      </c>
      <c r="C36" s="12"/>
      <c r="D36" s="13">
        <v>90</v>
      </c>
      <c r="E36" s="13"/>
      <c r="F36" s="13">
        <f t="shared" si="0"/>
        <v>90</v>
      </c>
      <c r="G36" s="13"/>
      <c r="H36" s="34"/>
      <c r="I36" s="65" t="s">
        <v>19</v>
      </c>
    </row>
    <row r="37" spans="1:14">
      <c r="A37" s="64" t="s">
        <v>50</v>
      </c>
      <c r="B37" s="14">
        <v>30</v>
      </c>
      <c r="C37" s="14"/>
      <c r="D37" s="44">
        <v>90</v>
      </c>
      <c r="E37" s="44"/>
      <c r="F37" s="15">
        <f t="shared" si="0"/>
        <v>90</v>
      </c>
      <c r="G37" s="44"/>
      <c r="H37" s="35"/>
      <c r="I37" s="17"/>
    </row>
    <row r="38" spans="1:14">
      <c r="A38" s="63" t="s">
        <v>51</v>
      </c>
      <c r="B38" s="12">
        <v>31</v>
      </c>
      <c r="C38" s="72" t="s">
        <v>52</v>
      </c>
      <c r="D38" s="98">
        <v>108</v>
      </c>
      <c r="E38" s="45">
        <v>180</v>
      </c>
      <c r="F38" s="13">
        <f t="shared" si="0"/>
        <v>288</v>
      </c>
      <c r="G38" s="45">
        <v>5</v>
      </c>
      <c r="H38" s="99" t="s">
        <v>16</v>
      </c>
      <c r="I38" s="21"/>
    </row>
    <row r="39" spans="1:14">
      <c r="A39" s="64" t="s">
        <v>53</v>
      </c>
      <c r="B39" s="14">
        <v>32</v>
      </c>
      <c r="C39" s="14" t="s">
        <v>54</v>
      </c>
      <c r="D39" s="46">
        <v>90</v>
      </c>
      <c r="E39" s="46">
        <v>468</v>
      </c>
      <c r="F39" s="15">
        <f t="shared" si="0"/>
        <v>558</v>
      </c>
      <c r="G39" s="46">
        <v>13</v>
      </c>
      <c r="H39" s="35"/>
      <c r="I39" s="17"/>
    </row>
    <row r="40" spans="1:14">
      <c r="A40" s="63" t="s">
        <v>132</v>
      </c>
      <c r="B40" s="12">
        <v>33</v>
      </c>
      <c r="C40" s="22" t="s">
        <v>55</v>
      </c>
      <c r="D40" s="19">
        <v>90</v>
      </c>
      <c r="E40" s="13">
        <v>108</v>
      </c>
      <c r="F40" s="13">
        <f t="shared" si="0"/>
        <v>198</v>
      </c>
      <c r="G40" s="13">
        <v>3</v>
      </c>
      <c r="H40" s="34"/>
      <c r="I40" s="73" t="s">
        <v>42</v>
      </c>
    </row>
    <row r="41" spans="1:14">
      <c r="A41" s="64" t="s">
        <v>49</v>
      </c>
      <c r="B41" s="14">
        <v>34</v>
      </c>
      <c r="C41" s="14"/>
      <c r="D41" s="16">
        <v>90</v>
      </c>
      <c r="E41" s="16"/>
      <c r="F41" s="15">
        <f t="shared" si="0"/>
        <v>90</v>
      </c>
      <c r="G41" s="16"/>
      <c r="H41" s="35"/>
      <c r="I41" s="17"/>
    </row>
    <row r="42" spans="1:14">
      <c r="A42" s="63" t="s">
        <v>56</v>
      </c>
      <c r="B42" s="12">
        <v>35</v>
      </c>
      <c r="C42" s="86"/>
      <c r="D42" s="87">
        <v>108</v>
      </c>
      <c r="E42" s="87"/>
      <c r="F42" s="13">
        <f t="shared" si="0"/>
        <v>108</v>
      </c>
      <c r="G42" s="87"/>
      <c r="H42" s="34"/>
      <c r="I42" s="21"/>
    </row>
    <row r="43" spans="1:14">
      <c r="A43" s="64" t="s">
        <v>57</v>
      </c>
      <c r="B43" s="84">
        <v>36</v>
      </c>
      <c r="C43" s="91"/>
      <c r="D43" s="92">
        <v>90</v>
      </c>
      <c r="E43" s="92"/>
      <c r="F43" s="15">
        <f t="shared" si="0"/>
        <v>90</v>
      </c>
      <c r="G43" s="92"/>
      <c r="H43" s="85"/>
      <c r="I43" s="17"/>
    </row>
    <row r="44" spans="1:14" ht="12.95" customHeight="1">
      <c r="A44" s="63" t="s">
        <v>58</v>
      </c>
      <c r="B44" s="12">
        <v>37</v>
      </c>
      <c r="C44" s="88" t="s">
        <v>59</v>
      </c>
      <c r="D44" s="89">
        <v>108</v>
      </c>
      <c r="E44" s="90">
        <v>126</v>
      </c>
      <c r="F44" s="13">
        <f t="shared" si="0"/>
        <v>234</v>
      </c>
      <c r="G44" s="90">
        <v>3.5</v>
      </c>
      <c r="H44" s="38"/>
      <c r="I44" s="4" t="s">
        <v>60</v>
      </c>
      <c r="N44" s="101"/>
    </row>
    <row r="45" spans="1:14" ht="12.95" customHeight="1">
      <c r="A45" s="67" t="s">
        <v>61</v>
      </c>
      <c r="B45" s="18">
        <v>38</v>
      </c>
      <c r="C45" s="14"/>
      <c r="D45" s="16">
        <v>90</v>
      </c>
      <c r="E45" s="16"/>
      <c r="F45" s="15">
        <f t="shared" si="0"/>
        <v>90</v>
      </c>
      <c r="G45" s="16"/>
      <c r="H45" s="37"/>
      <c r="I45" s="65" t="s">
        <v>19</v>
      </c>
    </row>
    <row r="46" spans="1:14">
      <c r="A46" s="63" t="s">
        <v>133</v>
      </c>
      <c r="B46" s="12">
        <v>39</v>
      </c>
      <c r="C46" s="12" t="s">
        <v>62</v>
      </c>
      <c r="D46" s="13">
        <v>90</v>
      </c>
      <c r="E46" s="13">
        <v>414</v>
      </c>
      <c r="F46" s="13">
        <f t="shared" si="0"/>
        <v>504</v>
      </c>
      <c r="G46" s="13">
        <v>11.5</v>
      </c>
      <c r="H46" s="36" t="s">
        <v>32</v>
      </c>
      <c r="I46" s="69" t="s">
        <v>22</v>
      </c>
    </row>
    <row r="47" spans="1:14">
      <c r="A47" s="64" t="s">
        <v>134</v>
      </c>
      <c r="B47" s="14">
        <v>40</v>
      </c>
      <c r="C47" s="14" t="s">
        <v>46</v>
      </c>
      <c r="D47" s="16">
        <v>360</v>
      </c>
      <c r="E47" s="16">
        <v>450</v>
      </c>
      <c r="F47" s="15">
        <f t="shared" si="0"/>
        <v>810</v>
      </c>
      <c r="G47" s="16">
        <v>12.5</v>
      </c>
      <c r="H47" s="37" t="s">
        <v>32</v>
      </c>
      <c r="I47" s="69" t="s">
        <v>22</v>
      </c>
    </row>
    <row r="48" spans="1:14" s="3" customFormat="1">
      <c r="A48" s="63" t="s">
        <v>63</v>
      </c>
      <c r="B48" s="12">
        <v>41</v>
      </c>
      <c r="C48" s="12" t="s">
        <v>64</v>
      </c>
      <c r="D48" s="13">
        <v>90</v>
      </c>
      <c r="E48" s="13">
        <v>72</v>
      </c>
      <c r="F48" s="13">
        <f t="shared" si="0"/>
        <v>162</v>
      </c>
      <c r="G48" s="13">
        <v>2</v>
      </c>
      <c r="H48" s="36"/>
      <c r="I48" s="65" t="s">
        <v>65</v>
      </c>
    </row>
    <row r="49" spans="1:9">
      <c r="A49" s="64" t="s">
        <v>66</v>
      </c>
      <c r="B49" s="14">
        <v>42</v>
      </c>
      <c r="C49" s="14"/>
      <c r="D49" s="16">
        <v>90</v>
      </c>
      <c r="E49" s="16"/>
      <c r="F49" s="15">
        <f>E49+D49</f>
        <v>90</v>
      </c>
      <c r="G49" s="16"/>
      <c r="H49" s="37"/>
      <c r="I49" s="74"/>
    </row>
    <row r="50" spans="1:9">
      <c r="A50" s="63" t="s">
        <v>135</v>
      </c>
      <c r="B50" s="12">
        <v>43</v>
      </c>
      <c r="C50" s="12" t="s">
        <v>67</v>
      </c>
      <c r="D50" s="13">
        <v>108</v>
      </c>
      <c r="E50" s="13">
        <v>180</v>
      </c>
      <c r="F50" s="13">
        <f t="shared" si="0"/>
        <v>288</v>
      </c>
      <c r="G50" s="13">
        <v>5.5</v>
      </c>
      <c r="H50" s="38" t="s">
        <v>16</v>
      </c>
      <c r="I50" s="21"/>
    </row>
    <row r="51" spans="1:9">
      <c r="A51" s="64" t="s">
        <v>68</v>
      </c>
      <c r="B51" s="14">
        <v>44</v>
      </c>
      <c r="C51" s="14" t="s">
        <v>69</v>
      </c>
      <c r="D51" s="16">
        <v>90</v>
      </c>
      <c r="E51" s="16">
        <v>108</v>
      </c>
      <c r="F51" s="15">
        <f t="shared" si="0"/>
        <v>198</v>
      </c>
      <c r="G51" s="16">
        <v>3.5</v>
      </c>
      <c r="H51" s="37"/>
      <c r="I51" s="75" t="s">
        <v>42</v>
      </c>
    </row>
    <row r="52" spans="1:9">
      <c r="A52" s="63" t="s">
        <v>136</v>
      </c>
      <c r="B52" s="12">
        <v>45</v>
      </c>
      <c r="C52" s="86"/>
      <c r="D52" s="87">
        <v>90</v>
      </c>
      <c r="E52" s="87"/>
      <c r="F52" s="87">
        <f t="shared" si="0"/>
        <v>90</v>
      </c>
      <c r="G52" s="87"/>
      <c r="H52" s="36"/>
      <c r="I52" s="21"/>
    </row>
    <row r="53" spans="1:9">
      <c r="A53" s="64" t="s">
        <v>137</v>
      </c>
      <c r="B53" s="14">
        <v>46</v>
      </c>
      <c r="C53" s="91"/>
      <c r="D53" s="92">
        <v>90</v>
      </c>
      <c r="E53" s="92"/>
      <c r="F53" s="92">
        <f t="shared" si="0"/>
        <v>90</v>
      </c>
      <c r="G53" s="92">
        <v>5.5</v>
      </c>
      <c r="H53" s="37"/>
      <c r="I53" s="17"/>
    </row>
    <row r="54" spans="1:9">
      <c r="A54" s="63" t="s">
        <v>70</v>
      </c>
      <c r="B54" s="12">
        <v>47</v>
      </c>
      <c r="C54" s="88" t="s">
        <v>71</v>
      </c>
      <c r="D54" s="89">
        <v>90</v>
      </c>
      <c r="E54" s="90">
        <v>198</v>
      </c>
      <c r="F54" s="89">
        <f t="shared" si="0"/>
        <v>288</v>
      </c>
      <c r="G54" s="89">
        <v>1.5</v>
      </c>
      <c r="H54" s="36"/>
      <c r="I54" s="21"/>
    </row>
    <row r="55" spans="1:9" ht="12.95" customHeight="1">
      <c r="A55" s="64" t="s">
        <v>72</v>
      </c>
      <c r="B55" s="14">
        <v>48</v>
      </c>
      <c r="C55" s="14" t="s">
        <v>73</v>
      </c>
      <c r="D55" s="16">
        <v>90</v>
      </c>
      <c r="E55" s="16">
        <v>72</v>
      </c>
      <c r="F55" s="16">
        <f t="shared" si="0"/>
        <v>162</v>
      </c>
      <c r="G55" s="16">
        <v>5.5</v>
      </c>
      <c r="H55" s="37"/>
      <c r="I55" s="17"/>
    </row>
    <row r="56" spans="1:9">
      <c r="A56" s="68" t="s">
        <v>138</v>
      </c>
      <c r="B56" s="20">
        <v>49</v>
      </c>
      <c r="C56" s="12" t="s">
        <v>74</v>
      </c>
      <c r="D56" s="13">
        <v>90</v>
      </c>
      <c r="E56" s="13">
        <v>198</v>
      </c>
      <c r="F56" s="13">
        <f t="shared" si="0"/>
        <v>288</v>
      </c>
      <c r="G56" s="13"/>
      <c r="H56" s="56"/>
      <c r="I56" s="76"/>
    </row>
    <row r="57" spans="1:9" s="121" customFormat="1">
      <c r="A57" s="116" t="s">
        <v>139</v>
      </c>
      <c r="B57" s="117"/>
      <c r="C57" s="117" t="s">
        <v>30</v>
      </c>
      <c r="D57" s="118">
        <v>0</v>
      </c>
      <c r="E57" s="118"/>
      <c r="F57" s="118">
        <f>E57+D57</f>
        <v>0</v>
      </c>
      <c r="G57" s="118"/>
      <c r="H57" s="119"/>
      <c r="I57" s="122" t="s">
        <v>145</v>
      </c>
    </row>
    <row r="58" spans="1:9" s="128" customFormat="1">
      <c r="A58" s="68" t="s">
        <v>140</v>
      </c>
      <c r="B58" s="20">
        <v>50</v>
      </c>
      <c r="C58" s="20" t="s">
        <v>75</v>
      </c>
      <c r="D58" s="43">
        <v>90</v>
      </c>
      <c r="E58" s="43">
        <v>144</v>
      </c>
      <c r="F58" s="43">
        <f t="shared" si="0"/>
        <v>234</v>
      </c>
      <c r="G58" s="43">
        <v>3.5</v>
      </c>
      <c r="H58" s="36"/>
      <c r="I58" s="73" t="s">
        <v>76</v>
      </c>
    </row>
    <row r="59" spans="1:9" s="121" customFormat="1">
      <c r="A59" s="116" t="s">
        <v>141</v>
      </c>
      <c r="B59" s="117">
        <v>51</v>
      </c>
      <c r="C59" s="123" t="s">
        <v>77</v>
      </c>
      <c r="D59" s="124">
        <v>90</v>
      </c>
      <c r="E59" s="124">
        <v>180</v>
      </c>
      <c r="F59" s="125">
        <f t="shared" si="0"/>
        <v>270</v>
      </c>
      <c r="G59" s="124">
        <v>5</v>
      </c>
      <c r="H59" s="126" t="s">
        <v>78</v>
      </c>
      <c r="I59" s="127"/>
    </row>
    <row r="60" spans="1:9" ht="21" customHeight="1">
      <c r="A60" s="77"/>
      <c r="B60" s="78"/>
      <c r="C60" s="79" t="s">
        <v>79</v>
      </c>
      <c r="D60" s="80">
        <f>SUM(D6:D59)</f>
        <v>6412</v>
      </c>
      <c r="E60" s="81">
        <f>SUM(E6:E59)</f>
        <v>10572</v>
      </c>
      <c r="F60" s="108">
        <f t="shared" si="0"/>
        <v>16984</v>
      </c>
      <c r="G60" s="133"/>
      <c r="H60" s="134"/>
      <c r="I60" s="82"/>
    </row>
    <row r="61" spans="1:9" ht="27" customHeight="1">
      <c r="A61" s="30" t="s">
        <v>80</v>
      </c>
      <c r="B61" s="131"/>
      <c r="C61" s="132"/>
      <c r="D61" s="132"/>
      <c r="E61" s="132"/>
      <c r="F61" s="132"/>
      <c r="G61" s="132"/>
      <c r="H61" s="132"/>
      <c r="I61" s="132"/>
    </row>
    <row r="62" spans="1:9" ht="27" customHeight="1">
      <c r="A62" s="23"/>
      <c r="B62" s="49"/>
      <c r="C62" s="24"/>
      <c r="D62" s="25"/>
      <c r="E62" s="25"/>
      <c r="F62" s="25"/>
      <c r="G62" s="25"/>
      <c r="H62" s="39"/>
      <c r="I62" s="24"/>
    </row>
    <row r="63" spans="1:9" ht="27" customHeight="1">
      <c r="A63" s="23"/>
      <c r="B63" s="49"/>
      <c r="C63" s="24"/>
      <c r="D63" s="25"/>
      <c r="E63" s="25"/>
      <c r="F63" s="25"/>
      <c r="G63" s="25"/>
      <c r="H63" s="39"/>
      <c r="I63" s="24"/>
    </row>
    <row r="64" spans="1:9" ht="27" customHeight="1">
      <c r="A64" s="23"/>
      <c r="B64" s="102"/>
      <c r="C64" s="103"/>
      <c r="D64" s="104"/>
      <c r="E64" s="104"/>
      <c r="F64" s="104"/>
      <c r="G64" s="104"/>
      <c r="H64" s="105"/>
      <c r="I64" s="103"/>
    </row>
    <row r="65" spans="1:9">
      <c r="A65" s="23"/>
      <c r="B65" s="106"/>
      <c r="C65" s="100" t="s">
        <v>81</v>
      </c>
      <c r="D65" s="100"/>
      <c r="E65" s="100"/>
      <c r="F65" s="100"/>
      <c r="H65" s="107"/>
      <c r="I65" s="100" t="s">
        <v>82</v>
      </c>
    </row>
    <row r="66" spans="1:9">
      <c r="A66" s="23"/>
      <c r="B66" s="1" t="s">
        <v>83</v>
      </c>
      <c r="D66" s="53"/>
      <c r="E66" s="26"/>
      <c r="F66" s="26"/>
      <c r="I66" s="55" t="s">
        <v>84</v>
      </c>
    </row>
    <row r="67" spans="1:9">
      <c r="A67" s="23"/>
      <c r="B67" s="1" t="s">
        <v>85</v>
      </c>
      <c r="D67" s="26"/>
      <c r="E67" s="26"/>
      <c r="F67" s="26"/>
      <c r="I67" s="55" t="s">
        <v>86</v>
      </c>
    </row>
    <row r="68" spans="1:9">
      <c r="A68" s="23"/>
      <c r="B68" s="52" t="s">
        <v>87</v>
      </c>
      <c r="C68" s="53"/>
      <c r="D68" s="53"/>
      <c r="E68" s="26"/>
      <c r="F68" s="26"/>
      <c r="I68" s="55" t="s">
        <v>88</v>
      </c>
    </row>
    <row r="69" spans="1:9">
      <c r="A69" s="23"/>
      <c r="B69" s="23" t="s">
        <v>89</v>
      </c>
      <c r="C69" s="26"/>
      <c r="D69" s="26"/>
      <c r="E69" s="26"/>
      <c r="F69" s="26"/>
      <c r="I69" s="55" t="s">
        <v>90</v>
      </c>
    </row>
    <row r="70" spans="1:9">
      <c r="A70" s="23"/>
      <c r="B70" s="52" t="s">
        <v>91</v>
      </c>
      <c r="C70" s="53"/>
      <c r="D70" s="53"/>
      <c r="E70" s="26"/>
      <c r="F70" s="26"/>
      <c r="I70" s="55" t="s">
        <v>92</v>
      </c>
    </row>
    <row r="71" spans="1:9">
      <c r="A71" s="23"/>
      <c r="B71" s="23" t="s">
        <v>93</v>
      </c>
      <c r="C71" s="26"/>
      <c r="D71" s="26"/>
      <c r="E71" s="26"/>
      <c r="F71" s="26"/>
      <c r="I71" s="55" t="s">
        <v>94</v>
      </c>
    </row>
    <row r="72" spans="1:9">
      <c r="A72" s="23"/>
      <c r="B72" s="52" t="s">
        <v>95</v>
      </c>
      <c r="C72" s="53"/>
      <c r="D72" s="53"/>
      <c r="E72" s="26"/>
      <c r="F72" s="26"/>
      <c r="I72" s="55" t="s">
        <v>96</v>
      </c>
    </row>
    <row r="73" spans="1:9">
      <c r="A73" s="23"/>
      <c r="B73" s="23" t="s">
        <v>97</v>
      </c>
      <c r="C73" s="26"/>
      <c r="D73" s="53"/>
      <c r="E73" s="26"/>
      <c r="F73" s="26"/>
      <c r="I73" s="55" t="s">
        <v>98</v>
      </c>
    </row>
    <row r="74" spans="1:9">
      <c r="A74" s="23"/>
      <c r="B74" s="52" t="s">
        <v>99</v>
      </c>
      <c r="C74" s="53"/>
      <c r="D74" s="53"/>
      <c r="E74" s="26"/>
      <c r="F74" s="26"/>
      <c r="H74" s="40"/>
      <c r="I74" s="55" t="s">
        <v>100</v>
      </c>
    </row>
    <row r="75" spans="1:9">
      <c r="A75" s="23"/>
      <c r="B75" s="52" t="s">
        <v>101</v>
      </c>
      <c r="C75" s="53"/>
      <c r="D75" s="40"/>
      <c r="E75" s="26"/>
      <c r="F75" s="26"/>
      <c r="G75" s="26"/>
      <c r="H75" s="40"/>
      <c r="I75" s="54"/>
    </row>
    <row r="76" spans="1:9">
      <c r="A76" s="23"/>
      <c r="B76" s="52" t="s">
        <v>102</v>
      </c>
      <c r="C76" s="53"/>
      <c r="D76" s="26"/>
      <c r="E76" s="26"/>
      <c r="F76" s="26"/>
      <c r="G76" s="26"/>
      <c r="H76" s="40"/>
      <c r="I76" s="27"/>
    </row>
    <row r="77" spans="1:9">
      <c r="A77" s="23"/>
      <c r="B77" s="54" t="s">
        <v>103</v>
      </c>
      <c r="C77" s="40"/>
      <c r="D77" s="26"/>
      <c r="E77" s="26"/>
      <c r="F77" s="26"/>
      <c r="G77" s="26"/>
      <c r="H77" s="40"/>
    </row>
    <row r="78" spans="1:9">
      <c r="A78" s="23"/>
      <c r="B78" s="50"/>
      <c r="C78" s="27"/>
      <c r="D78" s="26"/>
      <c r="E78" s="26"/>
      <c r="F78" s="26"/>
      <c r="G78" s="26"/>
      <c r="H78" s="40"/>
    </row>
  </sheetData>
  <sortState xmlns:xlrd2="http://schemas.microsoft.com/office/spreadsheetml/2017/richdata2" ref="A6:I59">
    <sortCondition ref="B6:B59"/>
  </sortState>
  <mergeCells count="4">
    <mergeCell ref="A2:B2"/>
    <mergeCell ref="A3:B3"/>
    <mergeCell ref="B61:I61"/>
    <mergeCell ref="G60:H60"/>
  </mergeCells>
  <phoneticPr fontId="2" type="noConversion"/>
  <printOptions horizontalCentered="1"/>
  <pageMargins left="0.25" right="0.25" top="0.75" bottom="0.75" header="0.3" footer="0.3"/>
  <pageSetup paperSize="17" scale="120" fitToHeight="0" orientation="portrait" r:id="rId1"/>
  <headerFooter alignWithMargins="0">
    <oddHeader>&amp;C&amp;"Copperplate Gothic Bold,Regular"&amp;10Jenny Belzberg Theatre
Line Plot
Banff Centre
for Arts and Creativity</oddHeader>
    <oddFooter>&amp;R&amp;"Copperplate Gothic Bold,Regular"Prepared by Banff Centre Stage Carpentry Department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3f1c91-7ad8-463b-98f6-3b75007b23cc">
      <Terms xmlns="http://schemas.microsoft.com/office/infopath/2007/PartnerControls"/>
    </lcf76f155ced4ddcb4097134ff3c332f>
    <TaxCatchAll xmlns="424f3385-79b0-4d0d-8e02-2b92f37803b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BE8BD39517C14B9A8BE258BD4DFFB0" ma:contentTypeVersion="10" ma:contentTypeDescription="Create a new document." ma:contentTypeScope="" ma:versionID="85d86c30f20b2fcd3ec6335dcc7cce60">
  <xsd:schema xmlns:xsd="http://www.w3.org/2001/XMLSchema" xmlns:xs="http://www.w3.org/2001/XMLSchema" xmlns:p="http://schemas.microsoft.com/office/2006/metadata/properties" xmlns:ns2="2d3f1c91-7ad8-463b-98f6-3b75007b23cc" xmlns:ns3="424f3385-79b0-4d0d-8e02-2b92f37803b3" targetNamespace="http://schemas.microsoft.com/office/2006/metadata/properties" ma:root="true" ma:fieldsID="9ad9d1092c4ed46e198c11f4aa926739" ns2:_="" ns3:_="">
    <xsd:import namespace="2d3f1c91-7ad8-463b-98f6-3b75007b23cc"/>
    <xsd:import namespace="424f3385-79b0-4d0d-8e02-2b92f3780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f1c91-7ad8-463b-98f6-3b75007b23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867f40-d455-4e66-b3d5-79e81db3cb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f3385-79b0-4d0d-8e02-2b92f37803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8da6c9-85d3-4f05-b77c-ab56a1ec5db4}" ma:internalName="TaxCatchAll" ma:showField="CatchAllData" ma:web="424f3385-79b0-4d0d-8e02-2b92f37803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3F528-1A88-4FAB-8589-57CB345AF1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5E01E9-D9B7-4E98-81E1-96A77A56F824}">
  <ds:schemaRefs>
    <ds:schemaRef ds:uri="http://purl.org/dc/terms/"/>
    <ds:schemaRef ds:uri="http://schemas.microsoft.com/office/2006/documentManagement/types"/>
    <ds:schemaRef ds:uri="http://purl.org/dc/elements/1.1/"/>
    <ds:schemaRef ds:uri="2d3f1c91-7ad8-463b-98f6-3b75007b23cc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24f3385-79b0-4d0d-8e02-2b92f37803b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4079B64-8911-4111-97C7-E3A8DF435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3f1c91-7ad8-463b-98f6-3b75007b23cc"/>
    <ds:schemaRef ds:uri="424f3385-79b0-4d0d-8e02-2b92f37803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LinePlot</vt:lpstr>
      <vt:lpstr>LinePlot</vt:lpstr>
      <vt:lpstr>LinePlot!Print_Area</vt:lpstr>
      <vt:lpstr>LinePlot!Print_Titles</vt:lpstr>
    </vt:vector>
  </TitlesOfParts>
  <Manager>Jesse Carroll</Manager>
  <Company>Theatre Arts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Stage Carpentry Lineplot</dc:title>
  <dc:subject>Archival</dc:subject>
  <dc:creator>Bruce_McComb@banffcentre.ca</dc:creator>
  <cp:keywords>Lineplot</cp:keywords>
  <dc:description/>
  <cp:lastModifiedBy>Bornstein, Jeff</cp:lastModifiedBy>
  <cp:revision/>
  <cp:lastPrinted>2026-08-12T00:50:12Z</cp:lastPrinted>
  <dcterms:created xsi:type="dcterms:W3CDTF">2000-09-30T20:18:38Z</dcterms:created>
  <dcterms:modified xsi:type="dcterms:W3CDTF">2026-08-27T16:54:57Z</dcterms:modified>
  <cp:category>STAGE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0x01010072BE8BD39517C14B9A8BE258BD4DFFB0</vt:lpwstr>
  </property>
  <property fmtid="{D5CDD505-2E9C-101B-9397-08002B2CF9AE}" pid="3" name="MediaServiceImageTags">
    <vt:lpwstr/>
  </property>
  <property fmtid="{D5CDD505-2E9C-101B-9397-08002B2CF9AE}" pid="4" name="Order">
    <vt:r8>63500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